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iwacompany-my.sharepoint.com/personal/corina_hinsch_kiwa_com/Documents/___2025-11 Formulare Neu/MKr/"/>
    </mc:Choice>
  </mc:AlternateContent>
  <xr:revisionPtr revIDLastSave="26" documentId="8_{28978EC0-9B5B-4125-A314-EDDC75943486}" xr6:coauthVersionLast="47" xr6:coauthVersionMax="47" xr10:uidLastSave="{AEBA1C4E-A9BA-4DEA-8967-58D6D8058FC9}"/>
  <bookViews>
    <workbookView xWindow="-28920" yWindow="-120" windowWidth="29040" windowHeight="15840" xr2:uid="{00000000-000D-0000-FFFF-FFFF00000000}"/>
  </bookViews>
  <sheets>
    <sheet name="§ 81 SGB III bis 25% üBDKS" sheetId="1" r:id="rId1"/>
    <sheet name="Nachschlagfelder" sheetId="2" state="hidden" r:id="rId2"/>
  </sheets>
  <definedNames>
    <definedName name="Einstieg">Nachschlagfelder!$F$4:$F$7</definedName>
    <definedName name="Fachbereiche">Nachschlagfelder!$H$4:$H$9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H15" i="1"/>
  <c r="H14" i="1"/>
  <c r="H29" i="1"/>
  <c r="H30" i="1"/>
  <c r="H31" i="1"/>
  <c r="H32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</calcChain>
</file>

<file path=xl/sharedStrings.xml><?xml version="1.0" encoding="utf-8"?>
<sst xmlns="http://schemas.openxmlformats.org/spreadsheetml/2006/main" count="139" uniqueCount="48">
  <si>
    <t>Maßnahmeliste bzw. Modulliste</t>
  </si>
  <si>
    <t>Nr.</t>
  </si>
  <si>
    <t>voraussichtliche Dauer in Wochen</t>
  </si>
  <si>
    <t>laufender Einstieg</t>
  </si>
  <si>
    <t>?</t>
  </si>
  <si>
    <t>Daten zur Definition der Gültigkeitsprüfung in den einzelnen Auswahllisten</t>
  </si>
  <si>
    <t>aus Empfehlungen Anerkennungsstelle</t>
  </si>
  <si>
    <t>Einstieg</t>
  </si>
  <si>
    <t>Fachbereiche</t>
  </si>
  <si>
    <t xml:space="preserve"> </t>
  </si>
  <si>
    <t>ja</t>
  </si>
  <si>
    <t>unternehmensbezogene Dienstleistungen</t>
  </si>
  <si>
    <t>nein</t>
  </si>
  <si>
    <t>kaufmännischer Bereich</t>
  </si>
  <si>
    <t>gewerblich/technischer Bereich</t>
  </si>
  <si>
    <t>personenbezogene und soziale Dienstleistungen</t>
  </si>
  <si>
    <t>Kundennummer:</t>
  </si>
  <si>
    <t>Bildungsträger:</t>
  </si>
  <si>
    <t>Datum:</t>
  </si>
  <si>
    <t>Unterschrift:</t>
  </si>
  <si>
    <t>Beispiel</t>
  </si>
  <si>
    <t>Wirtschaftszweig</t>
  </si>
  <si>
    <t>Besonderheiten</t>
  </si>
  <si>
    <t>Unterauftragsvergabe in %</t>
  </si>
  <si>
    <t>im B-DKS</t>
  </si>
  <si>
    <t>Wir beantragen eine Referenzauswahl, sofern möglich (falls nicht gewünscht, bitte streichen)</t>
  </si>
  <si>
    <t>offen für alle Bereiche</t>
  </si>
  <si>
    <t>alle Durchführungsorte (auch temporär)</t>
  </si>
  <si>
    <t>Maßnahmetitel / Bildungsziel 
(inkl. prüfende Stelle sofern erforderlich)</t>
  </si>
  <si>
    <t>Nein</t>
  </si>
  <si>
    <t>Gesamtkosten
pro Teilnermer/in (Unterrichtseinheiten * Kostensatz/ UE)</t>
  </si>
  <si>
    <t>Umschulung zum/ zur
Kaufmann/ Kauffrau für Büromanagement
(IHK geprüft)</t>
  </si>
  <si>
    <t>Ausbildung zum Kfm./Kffr. für Büromanagement gem. aktuellem RLP</t>
  </si>
  <si>
    <t>Unterrichts-
einheiten (á 45 Min.)</t>
  </si>
  <si>
    <t>Kosten pro
Unterrichtseinheit</t>
  </si>
  <si>
    <t>Abschluss 
1= intern/
2= extern/
3= ohne</t>
  </si>
  <si>
    <t>Art der Maßnahme 
1= Maßnahme
2= Baustein</t>
  </si>
  <si>
    <t>kalkulierte Teilnehmerzahl</t>
  </si>
  <si>
    <t>Kurzbeschreibung
(wesentliche Inhalte der Maßnahme in Stichpunkten)</t>
  </si>
  <si>
    <t>Kiwa ZERTPUNKT GmbH</t>
  </si>
  <si>
    <t>Änderungen der Angaben sind nur noch in Absprache mit Kiwa ZERTPUNKT möglich.</t>
  </si>
  <si>
    <t>P</t>
  </si>
  <si>
    <t>Durchführungsform:       (P) - Präsenzmaßnahme      (D) - Digitale (virtuelle) Maßnahme                        (K) - Kombinierte (hybride) Maßnahme</t>
  </si>
  <si>
    <t>betriebliche Lernphasen (á 60 Min.)</t>
  </si>
  <si>
    <t>asynchrone Anteile 
(á 60 Min.)</t>
  </si>
  <si>
    <t>Berliner Str. 1
22045 Hamburg</t>
  </si>
  <si>
    <t>Systematik-position
lt. KldB 2010</t>
  </si>
  <si>
    <t>Hiermit beantragen wir die Zertifizierung von Maßnahmen bzw. Modulen im aktuellen B-DKS und/oder max. 25% darüber, gemäß § 81/§82 SGB 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</si>
</sst>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$-407]mmmm\ yy;@"/>
    <numFmt numFmtId="165" formatCode="#,##0.00\ _€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9"/>
      <color indexed="10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protection hidden="1"/>
    </xf>
    <xf numFmtId="44" fontId="2" fillId="0" borderId="0" applyFont="0" applyFill="0" applyBorder="0" applyAlignment="0" applyProtection="0"/>
    <xf numFmtId="0" fontId="9" fillId="0" borderId="0"/>
  </cellStyleXfs>
  <cellXfs count="71">
    <xf numFmtId="0" fontId="0" fillId="0" borderId="0" xfId="0"/>
    <xf numFmtId="0" fontId="6" fillId="0" borderId="0" xfId="0" applyFont="1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horizontal="right"/>
    </xf>
    <xf numFmtId="0" fontId="9" fillId="0" borderId="0" xfId="3" applyAlignment="1">
      <alignment wrapText="1"/>
    </xf>
    <xf numFmtId="164" fontId="5" fillId="0" borderId="0" xfId="0" applyNumberFormat="1" applyFont="1"/>
    <xf numFmtId="0" fontId="10" fillId="0" borderId="0" xfId="3" applyFont="1" applyAlignment="1">
      <alignment wrapText="1"/>
    </xf>
    <xf numFmtId="0" fontId="9" fillId="0" borderId="0" xfId="3" applyAlignment="1">
      <alignment horizontal="left" vertical="top" wrapText="1"/>
    </xf>
    <xf numFmtId="0" fontId="11" fillId="3" borderId="5" xfId="1" applyFont="1" applyFill="1" applyBorder="1" applyAlignment="1" applyProtection="1">
      <alignment horizontal="left" vertical="center" wrapText="1"/>
    </xf>
    <xf numFmtId="1" fontId="11" fillId="3" borderId="4" xfId="1" applyNumberFormat="1" applyFont="1" applyFill="1" applyBorder="1" applyAlignment="1" applyProtection="1">
      <alignment horizontal="center" vertical="center" wrapText="1"/>
    </xf>
    <xf numFmtId="0" fontId="11" fillId="3" borderId="4" xfId="1" applyFont="1" applyFill="1" applyBorder="1" applyAlignment="1" applyProtection="1">
      <alignment horizontal="left" vertical="center" wrapText="1"/>
    </xf>
    <xf numFmtId="0" fontId="11" fillId="3" borderId="4" xfId="1" applyFont="1" applyFill="1" applyBorder="1" applyAlignment="1" applyProtection="1">
      <alignment horizontal="center" vertical="center" wrapText="1"/>
    </xf>
    <xf numFmtId="165" fontId="11" fillId="3" borderId="8" xfId="1" applyNumberFormat="1" applyFont="1" applyFill="1" applyBorder="1" applyAlignment="1" applyProtection="1">
      <alignment horizontal="center" vertical="center" wrapText="1"/>
    </xf>
    <xf numFmtId="0" fontId="11" fillId="3" borderId="7" xfId="1" applyFont="1" applyFill="1" applyBorder="1" applyAlignment="1" applyProtection="1">
      <alignment horizontal="center" vertical="center" wrapText="1"/>
    </xf>
    <xf numFmtId="1" fontId="11" fillId="3" borderId="4" xfId="1" applyNumberFormat="1" applyFont="1" applyFill="1" applyBorder="1" applyAlignment="1" applyProtection="1">
      <alignment horizontal="center" vertical="center"/>
    </xf>
    <xf numFmtId="0" fontId="14" fillId="2" borderId="1" xfId="1" applyFont="1" applyFill="1" applyBorder="1" applyAlignment="1" applyProtection="1">
      <alignment horizontal="center" vertical="center"/>
    </xf>
    <xf numFmtId="0" fontId="14" fillId="2" borderId="1" xfId="1" applyFont="1" applyFill="1" applyBorder="1" applyAlignment="1" applyProtection="1">
      <alignment horizontal="center" vertical="center" wrapText="1"/>
    </xf>
    <xf numFmtId="0" fontId="14" fillId="2" borderId="1" xfId="1" applyFont="1" applyFill="1" applyBorder="1" applyAlignment="1" applyProtection="1">
      <alignment horizontal="center" textRotation="90" wrapText="1"/>
    </xf>
    <xf numFmtId="49" fontId="0" fillId="0" borderId="0" xfId="0" applyNumberFormat="1"/>
    <xf numFmtId="0" fontId="7" fillId="0" borderId="0" xfId="1" applyFont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1" applyFont="1" applyAlignment="1" applyProtection="1">
      <alignment horizontal="center"/>
    </xf>
    <xf numFmtId="0" fontId="0" fillId="3" borderId="6" xfId="0" applyFill="1" applyBorder="1" applyAlignment="1">
      <alignment horizontal="left" vertical="center"/>
    </xf>
    <xf numFmtId="0" fontId="1" fillId="0" borderId="3" xfId="1" applyBorder="1" applyAlignment="1" applyProtection="1">
      <alignment horizontal="left" vertical="center"/>
    </xf>
    <xf numFmtId="0" fontId="1" fillId="0" borderId="1" xfId="1" applyBorder="1" applyAlignment="1" applyProtection="1">
      <alignment horizontal="left" vertical="center"/>
    </xf>
    <xf numFmtId="0" fontId="4" fillId="0" borderId="0" xfId="1" applyFont="1" applyAlignment="1" applyProtection="1">
      <alignment horizontal="left"/>
    </xf>
    <xf numFmtId="0" fontId="1" fillId="0" borderId="3" xfId="1" applyBorder="1" applyAlignment="1" applyProtection="1">
      <alignment horizontal="left" vertical="center" wrapText="1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1" fillId="0" borderId="3" xfId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left" vertical="center" wrapText="1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/>
    </xf>
    <xf numFmtId="0" fontId="4" fillId="0" borderId="2" xfId="1" applyFont="1" applyBorder="1" applyAlignment="1" applyProtection="1">
      <alignment horizontal="center"/>
    </xf>
    <xf numFmtId="0" fontId="7" fillId="0" borderId="0" xfId="1" applyFont="1" applyAlignment="1" applyProtection="1">
      <alignment horizontal="center" wrapText="1"/>
    </xf>
    <xf numFmtId="0" fontId="4" fillId="0" borderId="0" xfId="1" applyFont="1" applyAlignment="1" applyProtection="1">
      <alignment horizontal="center" wrapText="1"/>
    </xf>
    <xf numFmtId="0" fontId="1" fillId="0" borderId="0" xfId="1" applyAlignment="1" applyProtection="1">
      <alignment horizontal="center"/>
    </xf>
    <xf numFmtId="1" fontId="1" fillId="0" borderId="3" xfId="1" applyNumberFormat="1" applyBorder="1" applyAlignment="1" applyProtection="1">
      <alignment horizontal="center" vertical="center"/>
      <protection locked="0"/>
    </xf>
    <xf numFmtId="1" fontId="1" fillId="0" borderId="1" xfId="1" applyNumberForma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/>
    </xf>
    <xf numFmtId="164" fontId="4" fillId="0" borderId="0" xfId="1" applyNumberFormat="1" applyFont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  <protection locked="0"/>
    </xf>
    <xf numFmtId="9" fontId="0" fillId="0" borderId="0" xfId="0" applyNumberFormat="1" applyAlignment="1">
      <alignment horizontal="center"/>
    </xf>
    <xf numFmtId="0" fontId="5" fillId="0" borderId="0" xfId="1" applyFont="1" applyAlignment="1" applyProtection="1">
      <alignment horizontal="left"/>
    </xf>
    <xf numFmtId="0" fontId="0" fillId="0" borderId="0" xfId="0" applyAlignment="1">
      <alignment horizontal="left"/>
    </xf>
    <xf numFmtId="0" fontId="1" fillId="0" borderId="0" xfId="1" applyAlignment="1" applyProtection="1">
      <alignment horizontal="left"/>
    </xf>
    <xf numFmtId="1" fontId="11" fillId="3" borderId="4" xfId="1" applyNumberFormat="1" applyFont="1" applyFill="1" applyBorder="1" applyAlignment="1" applyProtection="1">
      <alignment horizontal="left" vertical="center" textRotation="90" wrapText="1"/>
    </xf>
    <xf numFmtId="0" fontId="7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4" fillId="0" borderId="2" xfId="1" applyFont="1" applyBorder="1" applyAlignment="1" applyProtection="1">
      <alignment horizontal="left"/>
    </xf>
    <xf numFmtId="0" fontId="3" fillId="0" borderId="0" xfId="1" applyFont="1" applyAlignment="1" applyProtection="1">
      <alignment horizontal="left"/>
    </xf>
    <xf numFmtId="164" fontId="4" fillId="0" borderId="0" xfId="1" applyNumberFormat="1" applyFont="1" applyAlignment="1" applyProtection="1">
      <alignment horizontal="left"/>
    </xf>
    <xf numFmtId="0" fontId="0" fillId="0" borderId="2" xfId="0" applyBorder="1" applyAlignment="1">
      <alignment horizontal="left"/>
    </xf>
    <xf numFmtId="0" fontId="4" fillId="0" borderId="0" xfId="1" applyFont="1" applyAlignment="1" applyProtection="1">
      <alignment horizontal="left"/>
    </xf>
    <xf numFmtId="0" fontId="4" fillId="0" borderId="9" xfId="1" applyFont="1" applyBorder="1" applyAlignment="1" applyProtection="1">
      <alignment horizontal="left" vertical="top" wrapText="1"/>
      <protection locked="0"/>
    </xf>
    <xf numFmtId="14" fontId="4" fillId="0" borderId="2" xfId="1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2" xfId="0" applyBorder="1" applyProtection="1">
      <protection locked="0"/>
    </xf>
    <xf numFmtId="0" fontId="4" fillId="0" borderId="0" xfId="1" applyFont="1" applyAlignment="1" applyProtection="1">
      <alignment wrapText="1"/>
    </xf>
    <xf numFmtId="0" fontId="0" fillId="0" borderId="0" xfId="0"/>
    <xf numFmtId="166" fontId="1" fillId="0" borderId="3" xfId="1" applyNumberFormat="1" applyBorder="1" applyAlignment="1" applyProtection="1">
      <alignment horizontal="center" vertical="center"/>
    </xf>
    <xf numFmtId="166" fontId="1" fillId="0" borderId="3" xfId="1" applyNumberFormat="1" applyBorder="1" applyAlignment="1" applyProtection="1">
      <alignment horizontal="center" vertical="center"/>
      <protection locked="0"/>
    </xf>
    <xf numFmtId="166" fontId="1" fillId="0" borderId="1" xfId="1" applyNumberFormat="1" applyBorder="1" applyAlignment="1" applyProtection="1">
      <alignment horizontal="center" vertical="center"/>
      <protection locked="0"/>
    </xf>
    <xf numFmtId="166" fontId="11" fillId="3" borderId="4" xfId="1" applyNumberFormat="1" applyFont="1" applyFill="1" applyBorder="1" applyAlignment="1" applyProtection="1">
      <alignment horizontal="center" vertical="center" wrapText="1"/>
    </xf>
  </cellXfs>
  <cellStyles count="4">
    <cellStyle name="Euro" xfId="2" xr:uid="{00000000-0005-0000-0000-000000000000}"/>
    <cellStyle name="Standard" xfId="0" builtinId="0"/>
    <cellStyle name="Standard 2" xfId="1" xr:uid="{00000000-0005-0000-0000-000002000000}"/>
    <cellStyle name="Standard_Nachschlagefelder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"/>
  <sheetViews>
    <sheetView tabSelected="1" view="pageLayout" zoomScale="90" zoomScaleNormal="100" zoomScalePageLayoutView="90" workbookViewId="0">
      <selection activeCell="D29" sqref="D29"/>
    </sheetView>
  </sheetViews>
  <sheetFormatPr baseColWidth="10" defaultColWidth="6.7109375" defaultRowHeight="15" x14ac:dyDescent="0.25"/>
  <cols>
    <col min="1" max="1" width="4" style="48" customWidth="1"/>
    <col min="2" max="2" width="31.5703125" style="48" customWidth="1"/>
    <col min="3" max="3" width="11.7109375" style="21" customWidth="1"/>
    <col min="4" max="4" width="22.7109375" style="48" customWidth="1"/>
    <col min="5" max="5" width="6.5703125" style="21" customWidth="1"/>
    <col min="6" max="7" width="5.28515625" style="21" customWidth="1"/>
    <col min="8" max="8" width="10.85546875" style="48" customWidth="1"/>
    <col min="9" max="9" width="7.28515625" style="48" customWidth="1"/>
    <col min="10" max="10" width="5.85546875" style="21" customWidth="1"/>
    <col min="11" max="11" width="7.7109375" style="21" customWidth="1"/>
    <col min="12" max="12" width="15.85546875" style="21" customWidth="1"/>
    <col min="13" max="13" width="10.5703125" style="21" bestFit="1" customWidth="1"/>
    <col min="14" max="14" width="6" style="21" customWidth="1"/>
    <col min="15" max="15" width="22.42578125" style="21" customWidth="1"/>
    <col min="16" max="16" width="6.5703125" style="21" customWidth="1"/>
    <col min="17" max="17" width="20.28515625" style="48" customWidth="1"/>
    <col min="18" max="18" width="17.7109375" customWidth="1"/>
    <col min="19" max="19" width="5.5703125" style="21" customWidth="1"/>
  </cols>
  <sheetData>
    <row r="1" spans="1:20" ht="20.25" x14ac:dyDescent="0.3">
      <c r="A1" s="26" t="s">
        <v>39</v>
      </c>
      <c r="B1" s="47"/>
      <c r="C1" s="26" t="s">
        <v>47</v>
      </c>
      <c r="D1" s="47"/>
      <c r="E1" s="42"/>
      <c r="F1" s="35"/>
      <c r="G1" s="35"/>
      <c r="H1" s="51"/>
      <c r="I1" s="51"/>
      <c r="J1" s="40"/>
      <c r="K1" s="40"/>
      <c r="L1" s="40"/>
      <c r="M1" s="40"/>
      <c r="N1" s="42"/>
      <c r="O1" s="35"/>
      <c r="P1" s="42"/>
    </row>
    <row r="2" spans="1:20" ht="18.600000000000001" customHeight="1" x14ac:dyDescent="0.25">
      <c r="A2" s="26" t="s">
        <v>0</v>
      </c>
      <c r="B2" s="26"/>
      <c r="C2" s="53" t="s">
        <v>25</v>
      </c>
      <c r="D2" s="53"/>
      <c r="E2" s="34"/>
      <c r="F2" s="34"/>
      <c r="G2" s="34"/>
      <c r="H2" s="53"/>
      <c r="I2" s="53"/>
      <c r="J2" s="34"/>
      <c r="K2" s="34"/>
      <c r="L2" s="34"/>
      <c r="M2" s="34"/>
      <c r="N2" s="43"/>
      <c r="O2" s="34"/>
      <c r="P2" s="34"/>
      <c r="Q2" s="56"/>
    </row>
    <row r="3" spans="1:20" ht="20.25" x14ac:dyDescent="0.3">
      <c r="A3" s="57" t="s">
        <v>24</v>
      </c>
      <c r="B3" s="57"/>
      <c r="C3" s="26" t="s">
        <v>40</v>
      </c>
      <c r="D3" s="51"/>
      <c r="E3" s="42"/>
      <c r="F3" s="35"/>
      <c r="G3" s="35"/>
      <c r="H3" s="51"/>
      <c r="I3" s="51"/>
      <c r="J3" s="40"/>
      <c r="K3" s="40"/>
      <c r="L3" s="40"/>
      <c r="M3" s="40"/>
      <c r="N3" s="42"/>
      <c r="O3" s="35"/>
      <c r="P3" s="42"/>
    </row>
    <row r="4" spans="1:20" ht="20.25" x14ac:dyDescent="0.3">
      <c r="A4" s="47"/>
      <c r="B4" s="51"/>
      <c r="C4" s="35"/>
      <c r="D4" s="51"/>
      <c r="E4" s="42"/>
      <c r="F4" s="35"/>
      <c r="G4" s="35"/>
      <c r="H4" s="51"/>
      <c r="I4" s="51"/>
      <c r="J4" s="40"/>
      <c r="K4" s="40"/>
      <c r="L4" s="40"/>
      <c r="M4" s="40"/>
      <c r="N4" s="42"/>
      <c r="O4" s="35"/>
      <c r="P4" s="42"/>
    </row>
    <row r="5" spans="1:20" ht="18" x14ac:dyDescent="0.25">
      <c r="A5" s="47"/>
      <c r="C5" s="36" t="s">
        <v>18</v>
      </c>
      <c r="D5" s="59"/>
      <c r="E5" s="60"/>
      <c r="F5" s="65" t="s">
        <v>19</v>
      </c>
      <c r="G5" s="65"/>
      <c r="H5" s="66"/>
      <c r="I5" s="64"/>
      <c r="J5" s="64"/>
      <c r="K5" s="64"/>
      <c r="L5" s="64"/>
      <c r="N5" s="44"/>
      <c r="O5" s="36"/>
      <c r="P5" s="44"/>
      <c r="R5" s="19"/>
      <c r="S5" s="46"/>
    </row>
    <row r="6" spans="1:20" ht="20.25" x14ac:dyDescent="0.25">
      <c r="A6" s="47"/>
      <c r="B6" s="26" t="s">
        <v>17</v>
      </c>
      <c r="C6" s="61"/>
      <c r="D6" s="62"/>
      <c r="E6" s="62"/>
      <c r="F6" s="62"/>
      <c r="G6" s="62"/>
      <c r="H6" s="62"/>
      <c r="I6" s="62"/>
      <c r="J6" s="63"/>
      <c r="K6" s="64"/>
      <c r="L6" s="64"/>
      <c r="N6" s="42"/>
      <c r="O6" s="20"/>
      <c r="P6" s="42"/>
      <c r="R6" s="19"/>
      <c r="S6" s="46"/>
    </row>
    <row r="7" spans="1:20" ht="20.25" customHeight="1" x14ac:dyDescent="0.3">
      <c r="A7" s="47"/>
      <c r="B7" s="26" t="s">
        <v>16</v>
      </c>
      <c r="C7" s="58"/>
      <c r="D7" s="58"/>
      <c r="E7" s="44"/>
      <c r="F7" s="36"/>
      <c r="G7" s="36"/>
      <c r="H7" s="26"/>
      <c r="I7" s="26"/>
      <c r="J7" s="33"/>
      <c r="K7" s="33"/>
      <c r="L7" s="33"/>
      <c r="M7" s="33"/>
      <c r="N7" s="42"/>
      <c r="O7" s="35"/>
      <c r="P7" s="42"/>
      <c r="R7" s="21"/>
      <c r="T7" s="21"/>
    </row>
    <row r="8" spans="1:20" ht="20.45" customHeight="1" x14ac:dyDescent="0.25">
      <c r="R8" s="21"/>
      <c r="T8" s="21"/>
    </row>
    <row r="9" spans="1:20" ht="0.6" hidden="1" customHeight="1" x14ac:dyDescent="0.3">
      <c r="A9" s="49"/>
      <c r="B9" s="52"/>
      <c r="C9" s="35"/>
      <c r="D9" s="49"/>
      <c r="E9" s="22"/>
      <c r="F9" s="44"/>
      <c r="G9" s="44"/>
      <c r="H9" s="54"/>
      <c r="I9" s="55"/>
      <c r="J9" s="41"/>
      <c r="K9" s="41"/>
      <c r="L9" s="41"/>
      <c r="M9" s="41"/>
      <c r="N9" s="37"/>
      <c r="O9" s="41"/>
      <c r="P9" s="41"/>
    </row>
    <row r="10" spans="1:20" ht="9" customHeight="1" x14ac:dyDescent="0.25">
      <c r="A10" s="49"/>
      <c r="B10" s="49"/>
      <c r="C10" s="37"/>
      <c r="D10" s="49"/>
      <c r="E10" s="37"/>
      <c r="F10" s="37"/>
      <c r="G10" s="37"/>
      <c r="H10" s="49"/>
      <c r="I10" s="49"/>
      <c r="J10" s="37"/>
      <c r="K10" s="37"/>
      <c r="L10" s="37"/>
      <c r="M10" s="37"/>
      <c r="N10" s="37"/>
      <c r="O10" s="37"/>
      <c r="P10" s="37"/>
    </row>
    <row r="11" spans="1:20" s="21" customFormat="1" ht="118.5" customHeight="1" thickBot="1" x14ac:dyDescent="0.3">
      <c r="A11" s="16" t="s">
        <v>1</v>
      </c>
      <c r="B11" s="17" t="s">
        <v>28</v>
      </c>
      <c r="C11" s="17" t="s">
        <v>46</v>
      </c>
      <c r="D11" s="17" t="s">
        <v>27</v>
      </c>
      <c r="E11" s="18" t="s">
        <v>33</v>
      </c>
      <c r="F11" s="18" t="s">
        <v>43</v>
      </c>
      <c r="G11" s="18" t="s">
        <v>44</v>
      </c>
      <c r="H11" s="18" t="s">
        <v>30</v>
      </c>
      <c r="I11" s="18" t="s">
        <v>34</v>
      </c>
      <c r="J11" s="18" t="s">
        <v>37</v>
      </c>
      <c r="K11" s="18" t="s">
        <v>36</v>
      </c>
      <c r="L11" s="18" t="s">
        <v>42</v>
      </c>
      <c r="M11" s="18" t="s">
        <v>35</v>
      </c>
      <c r="N11" s="18" t="s">
        <v>3</v>
      </c>
      <c r="O11" s="17" t="s">
        <v>21</v>
      </c>
      <c r="P11" s="18" t="s">
        <v>2</v>
      </c>
      <c r="Q11" s="17" t="s">
        <v>38</v>
      </c>
      <c r="R11" s="17" t="s">
        <v>22</v>
      </c>
      <c r="S11" s="18" t="s">
        <v>23</v>
      </c>
    </row>
    <row r="12" spans="1:20" ht="54.75" customHeight="1" thickBot="1" x14ac:dyDescent="0.3">
      <c r="A12" s="50" t="s">
        <v>20</v>
      </c>
      <c r="B12" s="9" t="s">
        <v>31</v>
      </c>
      <c r="C12" s="10">
        <v>71402</v>
      </c>
      <c r="D12" s="11" t="s">
        <v>45</v>
      </c>
      <c r="E12" s="10">
        <v>2688</v>
      </c>
      <c r="F12" s="10">
        <v>1080</v>
      </c>
      <c r="G12" s="10">
        <v>340</v>
      </c>
      <c r="H12" s="70">
        <v>14515.2</v>
      </c>
      <c r="I12" s="70">
        <v>5.4</v>
      </c>
      <c r="J12" s="12">
        <v>12</v>
      </c>
      <c r="K12" s="12">
        <v>1</v>
      </c>
      <c r="L12" s="12" t="s">
        <v>41</v>
      </c>
      <c r="M12" s="12">
        <v>2</v>
      </c>
      <c r="N12" s="13" t="s">
        <v>29</v>
      </c>
      <c r="O12" s="12" t="s">
        <v>13</v>
      </c>
      <c r="P12" s="14">
        <v>104</v>
      </c>
      <c r="Q12" s="11" t="s">
        <v>32</v>
      </c>
      <c r="R12" s="23"/>
      <c r="S12" s="15">
        <v>0</v>
      </c>
    </row>
    <row r="13" spans="1:20" x14ac:dyDescent="0.25">
      <c r="A13" s="24">
        <v>1</v>
      </c>
      <c r="B13" s="27"/>
      <c r="C13" s="38"/>
      <c r="D13" s="27"/>
      <c r="E13" s="38"/>
      <c r="F13" s="38"/>
      <c r="G13" s="38"/>
      <c r="H13" s="67">
        <f>(ROUND(I13,2))*E13</f>
        <v>0</v>
      </c>
      <c r="I13" s="68"/>
      <c r="J13" s="38"/>
      <c r="K13" s="28" t="s">
        <v>4</v>
      </c>
      <c r="L13" s="29"/>
      <c r="M13" s="28" t="s">
        <v>4</v>
      </c>
      <c r="N13" s="28" t="s">
        <v>4</v>
      </c>
      <c r="O13" s="29" t="s">
        <v>4</v>
      </c>
      <c r="P13" s="29"/>
      <c r="Q13" s="27"/>
      <c r="R13" s="27"/>
      <c r="S13" s="38"/>
    </row>
    <row r="14" spans="1:20" x14ac:dyDescent="0.25">
      <c r="A14" s="25">
        <v>2</v>
      </c>
      <c r="B14" s="30"/>
      <c r="C14" s="39"/>
      <c r="D14" s="30"/>
      <c r="E14" s="39"/>
      <c r="F14" s="39"/>
      <c r="G14" s="38"/>
      <c r="H14" s="67">
        <f>(ROUND(I14,2))*E14</f>
        <v>0</v>
      </c>
      <c r="I14" s="69"/>
      <c r="J14" s="39"/>
      <c r="K14" s="31" t="s">
        <v>4</v>
      </c>
      <c r="L14" s="28"/>
      <c r="M14" s="28" t="s">
        <v>4</v>
      </c>
      <c r="N14" s="31" t="s">
        <v>4</v>
      </c>
      <c r="O14" s="32" t="s">
        <v>4</v>
      </c>
      <c r="P14" s="31"/>
      <c r="Q14" s="30"/>
      <c r="R14" s="30"/>
      <c r="S14" s="39"/>
    </row>
    <row r="15" spans="1:20" x14ac:dyDescent="0.25">
      <c r="A15" s="25">
        <v>3</v>
      </c>
      <c r="B15" s="30"/>
      <c r="C15" s="39"/>
      <c r="D15" s="30"/>
      <c r="E15" s="39"/>
      <c r="F15" s="39"/>
      <c r="G15" s="38"/>
      <c r="H15" s="67">
        <f t="shared" ref="H15:H28" si="0">(ROUND(I15,2))*E15</f>
        <v>0</v>
      </c>
      <c r="I15" s="69"/>
      <c r="J15" s="39"/>
      <c r="K15" s="31" t="s">
        <v>4</v>
      </c>
      <c r="L15" s="28"/>
      <c r="M15" s="28" t="s">
        <v>4</v>
      </c>
      <c r="N15" s="31" t="s">
        <v>4</v>
      </c>
      <c r="O15" s="32" t="s">
        <v>4</v>
      </c>
      <c r="P15" s="31"/>
      <c r="Q15" s="30"/>
      <c r="R15" s="30"/>
      <c r="S15" s="39"/>
    </row>
    <row r="16" spans="1:20" x14ac:dyDescent="0.25">
      <c r="A16" s="24">
        <v>4</v>
      </c>
      <c r="B16" s="30"/>
      <c r="C16" s="39"/>
      <c r="D16" s="30"/>
      <c r="E16" s="39"/>
      <c r="F16" s="39"/>
      <c r="G16" s="38"/>
      <c r="H16" s="67">
        <f t="shared" si="0"/>
        <v>0</v>
      </c>
      <c r="I16" s="69"/>
      <c r="J16" s="39"/>
      <c r="K16" s="31" t="s">
        <v>4</v>
      </c>
      <c r="L16" s="28"/>
      <c r="M16" s="28" t="s">
        <v>4</v>
      </c>
      <c r="N16" s="31" t="s">
        <v>4</v>
      </c>
      <c r="O16" s="32" t="s">
        <v>4</v>
      </c>
      <c r="P16" s="31"/>
      <c r="Q16" s="30"/>
      <c r="R16" s="30"/>
      <c r="S16" s="39"/>
    </row>
    <row r="17" spans="1:19" x14ac:dyDescent="0.25">
      <c r="A17" s="25">
        <v>5</v>
      </c>
      <c r="B17" s="30"/>
      <c r="C17" s="39"/>
      <c r="D17" s="30"/>
      <c r="E17" s="39"/>
      <c r="F17" s="39"/>
      <c r="G17" s="38"/>
      <c r="H17" s="67">
        <f t="shared" si="0"/>
        <v>0</v>
      </c>
      <c r="I17" s="69"/>
      <c r="J17" s="39"/>
      <c r="K17" s="31" t="s">
        <v>4</v>
      </c>
      <c r="L17" s="28"/>
      <c r="M17" s="28" t="s">
        <v>4</v>
      </c>
      <c r="N17" s="31" t="s">
        <v>4</v>
      </c>
      <c r="O17" s="32" t="s">
        <v>4</v>
      </c>
      <c r="P17" s="31"/>
      <c r="Q17" s="30"/>
      <c r="R17" s="30"/>
      <c r="S17" s="39"/>
    </row>
    <row r="18" spans="1:19" x14ac:dyDescent="0.25">
      <c r="A18" s="25">
        <v>6</v>
      </c>
      <c r="B18" s="30"/>
      <c r="C18" s="39"/>
      <c r="D18" s="30"/>
      <c r="E18" s="39"/>
      <c r="F18" s="39"/>
      <c r="G18" s="38"/>
      <c r="H18" s="67">
        <f t="shared" si="0"/>
        <v>0</v>
      </c>
      <c r="I18" s="69"/>
      <c r="J18" s="39"/>
      <c r="K18" s="31" t="s">
        <v>4</v>
      </c>
      <c r="L18" s="28"/>
      <c r="M18" s="28" t="s">
        <v>4</v>
      </c>
      <c r="N18" s="31" t="s">
        <v>4</v>
      </c>
      <c r="O18" s="32" t="s">
        <v>4</v>
      </c>
      <c r="P18" s="31"/>
      <c r="Q18" s="30"/>
      <c r="R18" s="30"/>
      <c r="S18" s="39"/>
    </row>
    <row r="19" spans="1:19" x14ac:dyDescent="0.25">
      <c r="A19" s="24">
        <v>7</v>
      </c>
      <c r="B19" s="30"/>
      <c r="C19" s="39"/>
      <c r="D19" s="30"/>
      <c r="E19" s="39"/>
      <c r="F19" s="39"/>
      <c r="G19" s="38"/>
      <c r="H19" s="67">
        <f t="shared" si="0"/>
        <v>0</v>
      </c>
      <c r="I19" s="69"/>
      <c r="J19" s="39"/>
      <c r="K19" s="31" t="s">
        <v>4</v>
      </c>
      <c r="L19" s="28"/>
      <c r="M19" s="28" t="s">
        <v>4</v>
      </c>
      <c r="N19" s="31" t="s">
        <v>4</v>
      </c>
      <c r="O19" s="32" t="s">
        <v>4</v>
      </c>
      <c r="P19" s="31"/>
      <c r="Q19" s="30"/>
      <c r="R19" s="30"/>
      <c r="S19" s="39"/>
    </row>
    <row r="20" spans="1:19" x14ac:dyDescent="0.25">
      <c r="A20" s="25">
        <v>8</v>
      </c>
      <c r="B20" s="30"/>
      <c r="C20" s="39"/>
      <c r="D20" s="30"/>
      <c r="E20" s="39"/>
      <c r="F20" s="39"/>
      <c r="G20" s="38"/>
      <c r="H20" s="67">
        <f t="shared" si="0"/>
        <v>0</v>
      </c>
      <c r="I20" s="69"/>
      <c r="J20" s="39"/>
      <c r="K20" s="31" t="s">
        <v>4</v>
      </c>
      <c r="L20" s="28"/>
      <c r="M20" s="28" t="s">
        <v>4</v>
      </c>
      <c r="N20" s="31" t="s">
        <v>4</v>
      </c>
      <c r="O20" s="32" t="s">
        <v>4</v>
      </c>
      <c r="P20" s="31"/>
      <c r="Q20" s="30"/>
      <c r="R20" s="30"/>
      <c r="S20" s="39"/>
    </row>
    <row r="21" spans="1:19" x14ac:dyDescent="0.25">
      <c r="A21" s="25">
        <v>9</v>
      </c>
      <c r="B21" s="30"/>
      <c r="C21" s="39"/>
      <c r="D21" s="30"/>
      <c r="E21" s="39"/>
      <c r="F21" s="39"/>
      <c r="G21" s="38"/>
      <c r="H21" s="67">
        <f t="shared" si="0"/>
        <v>0</v>
      </c>
      <c r="I21" s="69"/>
      <c r="J21" s="39"/>
      <c r="K21" s="31" t="s">
        <v>4</v>
      </c>
      <c r="L21" s="28"/>
      <c r="M21" s="28" t="s">
        <v>4</v>
      </c>
      <c r="N21" s="31" t="s">
        <v>4</v>
      </c>
      <c r="O21" s="32" t="s">
        <v>4</v>
      </c>
      <c r="P21" s="31"/>
      <c r="Q21" s="30"/>
      <c r="R21" s="30"/>
      <c r="S21" s="39"/>
    </row>
    <row r="22" spans="1:19" x14ac:dyDescent="0.25">
      <c r="A22" s="24">
        <v>10</v>
      </c>
      <c r="B22" s="30"/>
      <c r="C22" s="39"/>
      <c r="D22" s="30"/>
      <c r="E22" s="39"/>
      <c r="F22" s="39"/>
      <c r="G22" s="38"/>
      <c r="H22" s="67">
        <f t="shared" si="0"/>
        <v>0</v>
      </c>
      <c r="I22" s="69"/>
      <c r="J22" s="39"/>
      <c r="K22" s="31" t="s">
        <v>4</v>
      </c>
      <c r="L22" s="28"/>
      <c r="M22" s="28" t="s">
        <v>4</v>
      </c>
      <c r="N22" s="31" t="s">
        <v>4</v>
      </c>
      <c r="O22" s="32" t="s">
        <v>4</v>
      </c>
      <c r="P22" s="31"/>
      <c r="Q22" s="30"/>
      <c r="R22" s="30"/>
      <c r="S22" s="39"/>
    </row>
    <row r="23" spans="1:19" x14ac:dyDescent="0.25">
      <c r="A23" s="25">
        <v>11</v>
      </c>
      <c r="B23" s="30"/>
      <c r="C23" s="39"/>
      <c r="D23" s="30"/>
      <c r="E23" s="39"/>
      <c r="F23" s="39"/>
      <c r="G23" s="38"/>
      <c r="H23" s="67">
        <f t="shared" si="0"/>
        <v>0</v>
      </c>
      <c r="I23" s="69"/>
      <c r="J23" s="39"/>
      <c r="K23" s="31" t="s">
        <v>4</v>
      </c>
      <c r="L23" s="28"/>
      <c r="M23" s="28" t="s">
        <v>4</v>
      </c>
      <c r="N23" s="31" t="s">
        <v>4</v>
      </c>
      <c r="O23" s="32" t="s">
        <v>4</v>
      </c>
      <c r="P23" s="31"/>
      <c r="Q23" s="30"/>
      <c r="R23" s="30"/>
      <c r="S23" s="39"/>
    </row>
    <row r="24" spans="1:19" x14ac:dyDescent="0.25">
      <c r="A24" s="25">
        <v>12</v>
      </c>
      <c r="B24" s="30"/>
      <c r="C24" s="39"/>
      <c r="D24" s="30"/>
      <c r="E24" s="39"/>
      <c r="F24" s="39"/>
      <c r="G24" s="38"/>
      <c r="H24" s="67">
        <f t="shared" si="0"/>
        <v>0</v>
      </c>
      <c r="I24" s="69"/>
      <c r="J24" s="39"/>
      <c r="K24" s="31" t="s">
        <v>4</v>
      </c>
      <c r="L24" s="28"/>
      <c r="M24" s="28" t="s">
        <v>4</v>
      </c>
      <c r="N24" s="31" t="s">
        <v>4</v>
      </c>
      <c r="O24" s="32" t="s">
        <v>4</v>
      </c>
      <c r="P24" s="31"/>
      <c r="Q24" s="30"/>
      <c r="R24" s="30"/>
      <c r="S24" s="39"/>
    </row>
    <row r="25" spans="1:19" x14ac:dyDescent="0.25">
      <c r="A25" s="24">
        <v>13</v>
      </c>
      <c r="B25" s="30"/>
      <c r="C25" s="39"/>
      <c r="D25" s="30"/>
      <c r="E25" s="39"/>
      <c r="F25" s="39"/>
      <c r="G25" s="38"/>
      <c r="H25" s="67">
        <f t="shared" si="0"/>
        <v>0</v>
      </c>
      <c r="I25" s="69"/>
      <c r="J25" s="39"/>
      <c r="K25" s="31" t="s">
        <v>4</v>
      </c>
      <c r="L25" s="28"/>
      <c r="M25" s="28" t="s">
        <v>4</v>
      </c>
      <c r="N25" s="31" t="s">
        <v>4</v>
      </c>
      <c r="O25" s="32" t="s">
        <v>4</v>
      </c>
      <c r="P25" s="31"/>
      <c r="Q25" s="30"/>
      <c r="R25" s="30"/>
      <c r="S25" s="39"/>
    </row>
    <row r="26" spans="1:19" x14ac:dyDescent="0.25">
      <c r="A26" s="25">
        <v>14</v>
      </c>
      <c r="B26" s="30"/>
      <c r="C26" s="39"/>
      <c r="D26" s="30"/>
      <c r="E26" s="39"/>
      <c r="F26" s="39"/>
      <c r="G26" s="38"/>
      <c r="H26" s="67">
        <f t="shared" si="0"/>
        <v>0</v>
      </c>
      <c r="I26" s="69"/>
      <c r="J26" s="39"/>
      <c r="K26" s="31" t="s">
        <v>4</v>
      </c>
      <c r="L26" s="28"/>
      <c r="M26" s="28" t="s">
        <v>4</v>
      </c>
      <c r="N26" s="31" t="s">
        <v>4</v>
      </c>
      <c r="O26" s="32" t="s">
        <v>4</v>
      </c>
      <c r="P26" s="45"/>
      <c r="Q26" s="30"/>
      <c r="R26" s="30"/>
      <c r="S26" s="39"/>
    </row>
    <row r="27" spans="1:19" x14ac:dyDescent="0.25">
      <c r="A27" s="25">
        <v>15</v>
      </c>
      <c r="B27" s="30"/>
      <c r="C27" s="39"/>
      <c r="D27" s="30"/>
      <c r="E27" s="39"/>
      <c r="F27" s="39"/>
      <c r="G27" s="38"/>
      <c r="H27" s="67">
        <f t="shared" si="0"/>
        <v>0</v>
      </c>
      <c r="I27" s="69"/>
      <c r="J27" s="39"/>
      <c r="K27" s="31" t="s">
        <v>4</v>
      </c>
      <c r="L27" s="28"/>
      <c r="M27" s="28" t="s">
        <v>4</v>
      </c>
      <c r="N27" s="31" t="s">
        <v>4</v>
      </c>
      <c r="O27" s="32" t="s">
        <v>4</v>
      </c>
      <c r="P27" s="45"/>
      <c r="Q27" s="30"/>
      <c r="R27" s="30"/>
      <c r="S27" s="39"/>
    </row>
    <row r="28" spans="1:19" x14ac:dyDescent="0.25">
      <c r="A28" s="24">
        <v>16</v>
      </c>
      <c r="B28" s="30"/>
      <c r="C28" s="39"/>
      <c r="D28" s="30"/>
      <c r="E28" s="39"/>
      <c r="F28" s="39"/>
      <c r="G28" s="38"/>
      <c r="H28" s="67">
        <f t="shared" si="0"/>
        <v>0</v>
      </c>
      <c r="I28" s="69"/>
      <c r="J28" s="39"/>
      <c r="K28" s="31" t="s">
        <v>4</v>
      </c>
      <c r="L28" s="28"/>
      <c r="M28" s="28" t="s">
        <v>4</v>
      </c>
      <c r="N28" s="31" t="s">
        <v>4</v>
      </c>
      <c r="O28" s="32" t="s">
        <v>4</v>
      </c>
      <c r="P28" s="45"/>
      <c r="Q28" s="30"/>
      <c r="R28" s="30"/>
      <c r="S28" s="39"/>
    </row>
    <row r="29" spans="1:19" x14ac:dyDescent="0.25">
      <c r="A29" s="25">
        <v>17</v>
      </c>
      <c r="B29" s="30"/>
      <c r="C29" s="39"/>
      <c r="D29" s="30"/>
      <c r="E29" s="39"/>
      <c r="F29" s="39"/>
      <c r="G29" s="38"/>
      <c r="H29" s="67">
        <f t="shared" ref="H29:H32" si="1">(ROUND(I29,2))*E29</f>
        <v>0</v>
      </c>
      <c r="I29" s="69"/>
      <c r="J29" s="39"/>
      <c r="K29" s="31" t="s">
        <v>4</v>
      </c>
      <c r="L29" s="28"/>
      <c r="M29" s="28" t="s">
        <v>4</v>
      </c>
      <c r="N29" s="31" t="s">
        <v>4</v>
      </c>
      <c r="O29" s="32" t="s">
        <v>4</v>
      </c>
      <c r="P29" s="45"/>
      <c r="Q29" s="30"/>
      <c r="R29" s="30"/>
      <c r="S29" s="39"/>
    </row>
    <row r="30" spans="1:19" x14ac:dyDescent="0.25">
      <c r="A30" s="25">
        <v>18</v>
      </c>
      <c r="B30" s="30"/>
      <c r="C30" s="39"/>
      <c r="D30" s="30"/>
      <c r="E30" s="39"/>
      <c r="F30" s="39"/>
      <c r="G30" s="38"/>
      <c r="H30" s="67">
        <f t="shared" si="1"/>
        <v>0</v>
      </c>
      <c r="I30" s="69"/>
      <c r="J30" s="39"/>
      <c r="K30" s="31" t="s">
        <v>4</v>
      </c>
      <c r="L30" s="28"/>
      <c r="M30" s="28" t="s">
        <v>4</v>
      </c>
      <c r="N30" s="31" t="s">
        <v>4</v>
      </c>
      <c r="O30" s="32" t="s">
        <v>4</v>
      </c>
      <c r="P30" s="45"/>
      <c r="Q30" s="30"/>
      <c r="R30" s="30"/>
      <c r="S30" s="39"/>
    </row>
    <row r="31" spans="1:19" x14ac:dyDescent="0.25">
      <c r="A31" s="24">
        <v>19</v>
      </c>
      <c r="B31" s="30"/>
      <c r="C31" s="39"/>
      <c r="D31" s="30"/>
      <c r="E31" s="39"/>
      <c r="F31" s="39"/>
      <c r="G31" s="38"/>
      <c r="H31" s="67">
        <f t="shared" si="1"/>
        <v>0</v>
      </c>
      <c r="I31" s="69"/>
      <c r="J31" s="39"/>
      <c r="K31" s="31" t="s">
        <v>4</v>
      </c>
      <c r="L31" s="28"/>
      <c r="M31" s="28" t="s">
        <v>4</v>
      </c>
      <c r="N31" s="31" t="s">
        <v>4</v>
      </c>
      <c r="O31" s="32" t="s">
        <v>4</v>
      </c>
      <c r="P31" s="45"/>
      <c r="Q31" s="30"/>
      <c r="R31" s="30"/>
      <c r="S31" s="39"/>
    </row>
    <row r="32" spans="1:19" x14ac:dyDescent="0.25">
      <c r="A32" s="25">
        <v>20</v>
      </c>
      <c r="B32" s="30"/>
      <c r="C32" s="39"/>
      <c r="D32" s="30"/>
      <c r="E32" s="39"/>
      <c r="F32" s="39"/>
      <c r="G32" s="38"/>
      <c r="H32" s="67">
        <f t="shared" si="1"/>
        <v>0</v>
      </c>
      <c r="I32" s="69"/>
      <c r="J32" s="39"/>
      <c r="K32" s="31" t="s">
        <v>4</v>
      </c>
      <c r="L32" s="28"/>
      <c r="M32" s="28" t="s">
        <v>4</v>
      </c>
      <c r="N32" s="31" t="s">
        <v>4</v>
      </c>
      <c r="O32" s="32" t="s">
        <v>4</v>
      </c>
      <c r="P32" s="45"/>
      <c r="Q32" s="30"/>
      <c r="R32" s="30"/>
      <c r="S32" s="39"/>
    </row>
  </sheetData>
  <sheetProtection algorithmName="SHA-512" hashValue="3zwZGI5ghlolTcQDkZmHhgAq5RbXbbAyB/EA++TvsYZ+HGgzwKGdagVtpNIkVmiZ+VVJRQlxyPTofEN7fqCIrQ==" saltValue="gVTk8eLyxKYdVtd5/YBb1Q==" spinCount="100000" sheet="1" objects="1" scenarios="1"/>
  <mergeCells count="6">
    <mergeCell ref="A3:B3"/>
    <mergeCell ref="C7:D7"/>
    <mergeCell ref="D5:E5"/>
    <mergeCell ref="C6:L6"/>
    <mergeCell ref="F5:H5"/>
    <mergeCell ref="I5:L5"/>
  </mergeCells>
  <dataValidations disablePrompts="1" count="1">
    <dataValidation type="list" allowBlank="1" showInputMessage="1" showErrorMessage="1" sqref="L13:L32" xr:uid="{95A8F4BD-97B4-44CD-A855-1D344924BFB6}">
      <formula1>"P,D,K"</formula1>
    </dataValidation>
  </dataValidations>
  <pageMargins left="0.51181102362204722" right="0.15748031496062992" top="0.98425196850393704" bottom="0.86614173228346458" header="0.31496062992125984" footer="0.31496062992125984"/>
  <pageSetup paperSize="9" scale="62" fitToHeight="9" orientation="landscape" r:id="rId1"/>
  <headerFooter>
    <oddHeader>&amp;L&amp;G&amp;R&amp;G</oddHeader>
    <oddFooter>&amp;L&amp;"Arial,Standard"&amp;8Kiwa ZERTPUNKT GmbH
&amp;R&amp;"Arial,Standard"&amp;8&amp;K000000&amp;F, Stand 11'25
&amp;P von &amp;N</oddFooter>
  </headerFooter>
  <ignoredErrors>
    <ignoredError sqref="H14 H15:H32" unlockedFormula="1"/>
  </ignoredError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000-000000000000}">
          <x14:formula1>
            <xm:f>Nachschlagfelder!$F$5:$F$7</xm:f>
          </x14:formula1>
          <xm:sqref>N13:N32</xm:sqref>
        </x14:dataValidation>
        <x14:dataValidation type="list" allowBlank="1" showInputMessage="1" showErrorMessage="1" xr:uid="{00000000-0002-0000-0000-000001000000}">
          <x14:formula1>
            <xm:f>Nachschlagfelder!$H$5:$H$10</xm:f>
          </x14:formula1>
          <xm:sqref>O13:O32</xm:sqref>
        </x14:dataValidation>
        <x14:dataValidation type="list" allowBlank="1" showInputMessage="1" showErrorMessage="1" xr:uid="{00000000-0002-0000-0000-000002000000}">
          <x14:formula1>
            <xm:f>Nachschlagfelder!$H$12:$H$14</xm:f>
          </x14:formula1>
          <xm:sqref>K13:K32</xm:sqref>
        </x14:dataValidation>
        <x14:dataValidation type="list" allowBlank="1" showInputMessage="1" showErrorMessage="1" xr:uid="{00000000-0002-0000-0000-000003000000}">
          <x14:formula1>
            <xm:f>Nachschlagfelder!$H$12:$H$15</xm:f>
          </x14:formula1>
          <xm:sqref>M13:M32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activeCell="H12" sqref="H12"/>
    </sheetView>
  </sheetViews>
  <sheetFormatPr baseColWidth="10" defaultRowHeight="15" x14ac:dyDescent="0.25"/>
  <cols>
    <col min="2" max="2" width="28.140625" customWidth="1"/>
    <col min="4" max="4" width="41.85546875" customWidth="1"/>
    <col min="7" max="7" width="9.140625" customWidth="1"/>
    <col min="8" max="8" width="48.7109375" customWidth="1"/>
  </cols>
  <sheetData>
    <row r="1" spans="1:8" ht="18" x14ac:dyDescent="0.25">
      <c r="A1" s="1"/>
      <c r="B1" s="1" t="s">
        <v>5</v>
      </c>
      <c r="C1" s="1"/>
      <c r="D1" s="1"/>
      <c r="E1" s="1"/>
      <c r="F1" s="1"/>
      <c r="G1" s="1"/>
      <c r="H1" s="1"/>
    </row>
    <row r="2" spans="1:8" ht="18" x14ac:dyDescent="0.25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2"/>
      <c r="B3" s="2"/>
      <c r="C3" s="2"/>
      <c r="D3" s="2"/>
      <c r="E3" s="2"/>
      <c r="F3" s="2"/>
      <c r="G3" s="2"/>
      <c r="H3" s="2" t="s">
        <v>6</v>
      </c>
    </row>
    <row r="4" spans="1:8" ht="18" x14ac:dyDescent="0.25">
      <c r="A4" s="2"/>
      <c r="B4" s="1"/>
      <c r="C4" s="2"/>
      <c r="E4" s="2"/>
      <c r="F4" s="1" t="s">
        <v>7</v>
      </c>
      <c r="G4" s="2"/>
      <c r="H4" s="3" t="s">
        <v>8</v>
      </c>
    </row>
    <row r="5" spans="1:8" ht="18" x14ac:dyDescent="0.25">
      <c r="A5" s="2"/>
      <c r="B5" s="4" t="s">
        <v>4</v>
      </c>
      <c r="C5" s="2"/>
      <c r="E5" s="2"/>
      <c r="F5" s="2" t="s">
        <v>4</v>
      </c>
      <c r="G5" s="2"/>
      <c r="H5" s="5" t="s">
        <v>4</v>
      </c>
    </row>
    <row r="6" spans="1:8" ht="17.45" customHeight="1" x14ac:dyDescent="0.25">
      <c r="A6" s="2"/>
      <c r="B6" s="6" t="s">
        <v>9</v>
      </c>
      <c r="C6" s="2"/>
      <c r="E6" s="2"/>
      <c r="F6" s="2" t="s">
        <v>10</v>
      </c>
      <c r="G6" s="2"/>
      <c r="H6" s="5" t="s">
        <v>11</v>
      </c>
    </row>
    <row r="7" spans="1:8" ht="15" customHeight="1" x14ac:dyDescent="0.25">
      <c r="A7" s="2"/>
      <c r="B7" s="6" t="s">
        <v>9</v>
      </c>
      <c r="C7" s="2"/>
      <c r="E7" s="2"/>
      <c r="F7" s="2" t="s">
        <v>12</v>
      </c>
      <c r="G7" s="2"/>
      <c r="H7" s="5" t="s">
        <v>13</v>
      </c>
    </row>
    <row r="8" spans="1:8" ht="15.6" customHeight="1" x14ac:dyDescent="0.25">
      <c r="A8" s="2"/>
      <c r="B8" s="6" t="s">
        <v>9</v>
      </c>
      <c r="C8" s="2"/>
      <c r="E8" s="2"/>
      <c r="F8" s="2"/>
      <c r="G8" s="2"/>
      <c r="H8" s="5" t="s">
        <v>14</v>
      </c>
    </row>
    <row r="9" spans="1:8" ht="18" customHeight="1" x14ac:dyDescent="0.25">
      <c r="A9" s="2"/>
      <c r="B9" s="6" t="s">
        <v>9</v>
      </c>
      <c r="C9" s="2"/>
      <c r="E9" s="2"/>
      <c r="F9" s="2"/>
      <c r="G9" s="2"/>
      <c r="H9" s="5" t="s">
        <v>15</v>
      </c>
    </row>
    <row r="10" spans="1:8" ht="18" x14ac:dyDescent="0.25">
      <c r="A10" s="2"/>
      <c r="B10" s="6" t="s">
        <v>9</v>
      </c>
      <c r="C10" s="2"/>
      <c r="E10" s="2"/>
      <c r="F10" s="2"/>
      <c r="G10" s="2"/>
      <c r="H10" s="5" t="s">
        <v>26</v>
      </c>
    </row>
    <row r="11" spans="1:8" ht="18" x14ac:dyDescent="0.25">
      <c r="A11" s="2"/>
      <c r="B11" s="6" t="s">
        <v>9</v>
      </c>
      <c r="C11" s="2"/>
      <c r="E11" s="2"/>
      <c r="F11" s="2"/>
      <c r="G11" s="2"/>
      <c r="H11" s="7"/>
    </row>
    <row r="12" spans="1:8" ht="18" x14ac:dyDescent="0.25">
      <c r="A12" s="2"/>
      <c r="B12" s="6"/>
      <c r="C12" s="2"/>
      <c r="E12" s="2"/>
      <c r="F12" s="2"/>
      <c r="G12" s="2"/>
      <c r="H12" s="5" t="s">
        <v>4</v>
      </c>
    </row>
    <row r="13" spans="1:8" ht="18" x14ac:dyDescent="0.25">
      <c r="A13" s="2"/>
      <c r="B13" s="6" t="s">
        <v>9</v>
      </c>
      <c r="C13" s="2"/>
      <c r="E13" s="2"/>
      <c r="F13" s="2"/>
      <c r="G13" s="2"/>
      <c r="H13" s="8">
        <v>1</v>
      </c>
    </row>
    <row r="14" spans="1:8" ht="18" x14ac:dyDescent="0.25">
      <c r="A14" s="2"/>
      <c r="B14" s="6" t="s">
        <v>9</v>
      </c>
      <c r="C14" s="2"/>
      <c r="E14" s="2"/>
      <c r="F14" s="2"/>
      <c r="G14" s="2"/>
      <c r="H14" s="8">
        <v>2</v>
      </c>
    </row>
    <row r="15" spans="1:8" x14ac:dyDescent="0.25">
      <c r="H15" s="8">
        <v>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E6AE79BAAF439210CEEE650B1C29" ma:contentTypeVersion="10" ma:contentTypeDescription="Ein neues Dokument erstellen." ma:contentTypeScope="" ma:versionID="85c8afb409c4ed64fa0596c620380533">
  <xsd:schema xmlns:xsd="http://www.w3.org/2001/XMLSchema" xmlns:xs="http://www.w3.org/2001/XMLSchema" xmlns:p="http://schemas.microsoft.com/office/2006/metadata/properties" xmlns:ns2="d073778d-8b13-44ed-b669-a722e8aeb468" xmlns:ns3="e587c10f-ff83-4a15-a7f0-c44720e7a97b" targetNamespace="http://schemas.microsoft.com/office/2006/metadata/properties" ma:root="true" ma:fieldsID="8022dfe87a93b8d57f9d0dbad37fec78" ns2:_="" ns3:_="">
    <xsd:import namespace="d073778d-8b13-44ed-b669-a722e8aeb468"/>
    <xsd:import namespace="e587c10f-ff83-4a15-a7f0-c44720e7a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3778d-8b13-44ed-b669-a722e8aeb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43736f5e-5e5e-44d2-b14d-8b57af3db0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7c10f-ff83-4a15-a7f0-c44720e7a97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ecc468-6b8e-4c66-9ae9-e76b1d366cff}" ma:internalName="TaxCatchAll" ma:showField="CatchAllData" ma:web="e587c10f-ff83-4a15-a7f0-c44720e7a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87c10f-ff83-4a15-a7f0-c44720e7a97b" xsi:nil="true"/>
    <lcf76f155ced4ddcb4097134ff3c332f xmlns="d073778d-8b13-44ed-b669-a722e8aeb4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BC52E9-74A7-4666-9326-319256DDFC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289E4C-C6BF-4B0E-A307-86CE130A5A66}"/>
</file>

<file path=customXml/itemProps3.xml><?xml version="1.0" encoding="utf-8"?>
<ds:datastoreItem xmlns:ds="http://schemas.openxmlformats.org/officeDocument/2006/customXml" ds:itemID="{5F0E1EAD-A914-413A-9D34-C42A96A4B505}">
  <ds:schemaRefs>
    <ds:schemaRef ds:uri="http://schemas.microsoft.com/office/2006/metadata/properties"/>
    <ds:schemaRef ds:uri="http://schemas.microsoft.com/office/infopath/2007/PartnerControls"/>
    <ds:schemaRef ds:uri="de954a97-49a2-476b-9319-280a6e08f49d"/>
    <ds:schemaRef ds:uri="32d68082-3131-462b-a0b4-c16be2e60c45"/>
    <ds:schemaRef ds:uri="e587c10f-ff83-4a15-a7f0-c44720e7a97b"/>
    <ds:schemaRef ds:uri="d073778d-8b13-44ed-b669-a722e8aeb4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§ 81 SGB III bis 25% üBDKS</vt:lpstr>
      <vt:lpstr>Nachschlagfelder</vt:lpstr>
      <vt:lpstr>Einstieg</vt:lpstr>
      <vt:lpstr>Fachbereiche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OEM</dc:creator>
  <cp:lastModifiedBy>Meike Kreutzfeldt</cp:lastModifiedBy>
  <cp:lastPrinted>2023-11-03T13:41:07Z</cp:lastPrinted>
  <dcterms:created xsi:type="dcterms:W3CDTF">2013-05-27T14:31:01Z</dcterms:created>
  <dcterms:modified xsi:type="dcterms:W3CDTF">2025-11-17T08:47:56Z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0x010100E69FE6AE79BAAF439210CEEE650B1C29</vt:lpwstr>
  </property>
  <property fmtid="{D5CDD505-2E9C-101B-9397-08002B2CF9AE}" pid="3" name="MSIP_Label_55e46f04-1151-4928-a464-2b4d83efefbb_Enabled">
    <vt:lpwstr>true</vt:lpwstr>
  </property>
  <property fmtid="{D5CDD505-2E9C-101B-9397-08002B2CF9AE}" pid="4" name="MSIP_Label_55e46f04-1151-4928-a464-2b4d83efefbb_SetDate">
    <vt:lpwstr>2023-11-03T13:44:45Z</vt:lpwstr>
  </property>
  <property fmtid="{D5CDD505-2E9C-101B-9397-08002B2CF9AE}" pid="5" name="MSIP_Label_55e46f04-1151-4928-a464-2b4d83efefbb_Method">
    <vt:lpwstr>Standard</vt:lpwstr>
  </property>
  <property fmtid="{D5CDD505-2E9C-101B-9397-08002B2CF9AE}" pid="6" name="MSIP_Label_55e46f04-1151-4928-a464-2b4d83efefbb_Name">
    <vt:lpwstr>General Information</vt:lpwstr>
  </property>
  <property fmtid="{D5CDD505-2E9C-101B-9397-08002B2CF9AE}" pid="7" name="MSIP_Label_55e46f04-1151-4928-a464-2b4d83efefbb_SiteId">
    <vt:lpwstr>52d58be5-69b4-421b-836e-b92dbe0b067d</vt:lpwstr>
  </property>
  <property fmtid="{D5CDD505-2E9C-101B-9397-08002B2CF9AE}" pid="8" name="MSIP_Label_55e46f04-1151-4928-a464-2b4d83efefbb_ActionId">
    <vt:lpwstr>3c35c6d6-a261-418d-ba32-7d1a76dcc2e6</vt:lpwstr>
  </property>
  <property fmtid="{D5CDD505-2E9C-101B-9397-08002B2CF9AE}" pid="9" name="MSIP_Label_55e46f04-1151-4928-a464-2b4d83efefbb_ContentBits">
    <vt:lpwstr>0</vt:lpwstr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